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.puisiene\Desktop\2026\SAK\"/>
    </mc:Choice>
  </mc:AlternateContent>
  <xr:revisionPtr revIDLastSave="0" documentId="8_{D4D8EEDA-4D4A-4A60-9231-836D6F84F9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3" i="1" l="1"/>
  <c r="J114" i="1" s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4" i="1"/>
  <c r="J93" i="1"/>
  <c r="J92" i="1"/>
  <c r="J91" i="1"/>
  <c r="J90" i="1"/>
  <c r="J87" i="1"/>
  <c r="J86" i="1"/>
  <c r="J85" i="1"/>
  <c r="J84" i="1"/>
  <c r="J83" i="1"/>
  <c r="J82" i="1"/>
  <c r="J81" i="1"/>
  <c r="J80" i="1"/>
  <c r="J79" i="1"/>
  <c r="J78" i="1"/>
  <c r="J75" i="1"/>
  <c r="J74" i="1"/>
  <c r="J73" i="1"/>
  <c r="J72" i="1"/>
  <c r="J69" i="1"/>
  <c r="J68" i="1"/>
  <c r="J67" i="1"/>
  <c r="J66" i="1"/>
  <c r="J63" i="1"/>
  <c r="J62" i="1"/>
  <c r="J61" i="1"/>
  <c r="J60" i="1"/>
  <c r="J57" i="1"/>
  <c r="J56" i="1"/>
  <c r="J55" i="1"/>
  <c r="J54" i="1"/>
  <c r="J53" i="1"/>
  <c r="J52" i="1"/>
  <c r="J51" i="1"/>
  <c r="J50" i="1"/>
  <c r="J49" i="1"/>
  <c r="J48" i="1"/>
  <c r="J47" i="1"/>
  <c r="J41" i="1"/>
  <c r="J40" i="1"/>
  <c r="J39" i="1"/>
  <c r="J38" i="1"/>
  <c r="J37" i="1"/>
  <c r="J36" i="1"/>
  <c r="J35" i="1"/>
  <c r="J34" i="1"/>
  <c r="J33" i="1"/>
  <c r="J32" i="1"/>
  <c r="J29" i="1"/>
  <c r="J28" i="1"/>
  <c r="J27" i="1"/>
  <c r="J26" i="1"/>
  <c r="J25" i="1"/>
  <c r="J22" i="1"/>
  <c r="J21" i="1"/>
  <c r="J18" i="1"/>
  <c r="J17" i="1"/>
  <c r="J16" i="1"/>
  <c r="J15" i="1"/>
  <c r="J111" i="1" l="1"/>
  <c r="J42" i="1"/>
  <c r="J23" i="1"/>
  <c r="J30" i="1"/>
  <c r="J64" i="1"/>
  <c r="J70" i="1"/>
  <c r="J76" i="1"/>
  <c r="J88" i="1"/>
  <c r="J95" i="1"/>
  <c r="J19" i="1"/>
  <c r="J43" i="1" s="1"/>
  <c r="J58" i="1"/>
  <c r="G116" i="1"/>
  <c r="H116" i="1"/>
  <c r="F116" i="1"/>
  <c r="J115" i="1" l="1"/>
  <c r="J116" i="1" s="1"/>
  <c r="J117" i="1" s="1"/>
  <c r="J118" i="1" s="1"/>
  <c r="J7" i="1" s="1"/>
</calcChain>
</file>

<file path=xl/sharedStrings.xml><?xml version="1.0" encoding="utf-8"?>
<sst xmlns="http://schemas.openxmlformats.org/spreadsheetml/2006/main" count="292" uniqueCount="158">
  <si>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</si>
  <si>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</si>
  <si>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</si>
  <si>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</si>
  <si>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</si>
  <si>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</si>
  <si>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</si>
  <si>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</si>
  <si>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</si>
  <si>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</si>
  <si>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</si>
  <si>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</si>
  <si>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</si>
  <si>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</si>
  <si>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</si>
  <si>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</si>
  <si>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</si>
  <si>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3 Vidaus patalpų paprastasis remontas III ETAPAS</t>
  </si>
  <si>
    <t>2 Architektūros dalis</t>
  </si>
  <si>
    <t>Skyrius   01-Administracinis pastatas (un.Nr.2190-0007-4014) (senas CBS korpusas) H.Manto g.26 (1 a.remontas)</t>
  </si>
  <si>
    <t>1 Ardymo darbai</t>
  </si>
  <si>
    <t/>
  </si>
  <si>
    <t>N46-184</t>
  </si>
  <si>
    <t>Medinių durų angų užpildymo išardymas mūro sienose, nukapojant tinką</t>
  </si>
  <si>
    <t>100 m2</t>
  </si>
  <si>
    <t>N46-134 (S9=1,17)</t>
  </si>
  <si>
    <t>Mūrinių sienų išardymas be plytų atrinkimo</t>
  </si>
  <si>
    <t>m3</t>
  </si>
  <si>
    <t>N46-151</t>
  </si>
  <si>
    <t>Pakabinamų lubų iš plokščių 'akmigran' išardymas</t>
  </si>
  <si>
    <t>R23-62</t>
  </si>
  <si>
    <t>Statybinių šiukšlių išvežimas 10 km atstumu automobiliais-savivarčiais, pakraunant rankiniu būdu</t>
  </si>
  <si>
    <t>t</t>
  </si>
  <si>
    <t>Iš viso už poskyrių  1 Ardymo darbai</t>
  </si>
  <si>
    <t>2 Vidaus stiklinių pertvarų su durimis įrengimas</t>
  </si>
  <si>
    <t>N9-107</t>
  </si>
  <si>
    <t>Pertvaros su įstiklinimu</t>
  </si>
  <si>
    <t>C1-415</t>
  </si>
  <si>
    <t>Varstomos stiklo durys (pertvaros)</t>
  </si>
  <si>
    <t>kv.m</t>
  </si>
  <si>
    <t>Iš viso už poskyrių  2 Vidaus stiklinių pertvarų su durimis įrengimas</t>
  </si>
  <si>
    <t>3 Vidaus durų įrengimas</t>
  </si>
  <si>
    <t>N2P-0303-1</t>
  </si>
  <si>
    <t>Medinių durų blokų montavimas mūrinėse sienose, kai staktos tradicinės, vidinės durys iki 2,0 m2</t>
  </si>
  <si>
    <t>m2</t>
  </si>
  <si>
    <t>N2P-0303-2</t>
  </si>
  <si>
    <t>Medinių durų blokų montavimas mūrinėse sienose, kai staktos tradicinės, vidinės durys daugiau 2,0 iki 3,0 m2</t>
  </si>
  <si>
    <t>KAINA</t>
  </si>
  <si>
    <t>Durys faneruotos (garso izoliacija Rw 40dB)</t>
  </si>
  <si>
    <t>vnt.</t>
  </si>
  <si>
    <t>C1-400</t>
  </si>
  <si>
    <t>Faneruotos durys</t>
  </si>
  <si>
    <t>N2P-0312-1</t>
  </si>
  <si>
    <t>Durų apvadų montavimas, kai apvadai minkštų veislių mediena</t>
  </si>
  <si>
    <t>m</t>
  </si>
  <si>
    <t>Iš viso už poskyrių  3 Vidaus durų įrengimas</t>
  </si>
  <si>
    <t>4 Vidaus apdailos darbai</t>
  </si>
  <si>
    <t>R11-81 (S9=1,153)</t>
  </si>
  <si>
    <t>Sienų atskirų vietų iki 5 m2 ploto tinko remontas cemento-kalkių skiediniu</t>
  </si>
  <si>
    <t>R11-106 (S9=1,153)</t>
  </si>
  <si>
    <t>Vidaus angokraščių tinko remontas cemento-kalkių skiediniu</t>
  </si>
  <si>
    <t>N15-169-4</t>
  </si>
  <si>
    <t xml:space="preserve">Sienų pirmas glaistymas </t>
  </si>
  <si>
    <t>N15-169-5</t>
  </si>
  <si>
    <t>Sienų sekantis glaistymas</t>
  </si>
  <si>
    <t>N15-135</t>
  </si>
  <si>
    <t>Paruoštų dažymui sienų dažymas vandens emulsiniais dažais</t>
  </si>
  <si>
    <t>F15-1-10</t>
  </si>
  <si>
    <t>"Armstrong" akustinių pakabinamų lubų su metalo konstrukcija ir plokštėmis 600x600 mm įrengimas</t>
  </si>
  <si>
    <t>F15-1-9</t>
  </si>
  <si>
    <t>Lubų aptaisymas gipso kartono plokštėmis, įrengiant metalinį karkasą ir užtaisant ir glaistant siūles</t>
  </si>
  <si>
    <t>N15-169-6</t>
  </si>
  <si>
    <t xml:space="preserve">Lubų pirmas glaistymas </t>
  </si>
  <si>
    <t>N15-169-7</t>
  </si>
  <si>
    <t xml:space="preserve">Lubų sekantis glaistymas </t>
  </si>
  <si>
    <t>N15-136</t>
  </si>
  <si>
    <t>Paruoštų dažymui lubų labai geras dažymas vandens emulsiniais dažais</t>
  </si>
  <si>
    <t>Iš viso už poskyrių  4 Vidaus apdailos darbai</t>
  </si>
  <si>
    <t>Iš viso už skyrių  01-Administracinis pastatas (un.Nr.2190-0007-4014) (senas CBS korpusas) H.Manto g.26 (1 a.remontas)</t>
  </si>
  <si>
    <t>Skyrius   02 - Administracinis pastatas (un.Nr.2198-9001-6016) (naujas BBS korpusas) H.Manto g.26A (1a.ir holų 1-4a.remonto darbai)</t>
  </si>
  <si>
    <t>Ardymo darbai</t>
  </si>
  <si>
    <t>N46-182</t>
  </si>
  <si>
    <t>Langų angų užpildymo išardymas, kai langai be palangių</t>
  </si>
  <si>
    <t>N9-107 (K1=0,6 K2=0,7 K3=0,5)</t>
  </si>
  <si>
    <t>Surenkamos-išardomos pertvaros su įstiklinimu*išardymas</t>
  </si>
  <si>
    <t>N15-4 (K1=0,5 K2=0,5 K3=0)</t>
  </si>
  <si>
    <t>Sienų aptaisymas dolomito plokštėmis, kai m2 apt.pav.virš 6 plokščių*nuardymas</t>
  </si>
  <si>
    <t>N15P-0311-3 (K1=0,5 K2=0,5 K3=0)</t>
  </si>
  <si>
    <t>Grindų paviršių aptaisymas marmuro plokštėmis, klijuojant, kai plokštės plotas, m2 daugiau 0,2 iki 0,25*nuardymas</t>
  </si>
  <si>
    <t>N46-176</t>
  </si>
  <si>
    <t>Ruloninių polimerinių dangų išardymas</t>
  </si>
  <si>
    <t>N7-229 ( K1=0,7 K2=0,7 K3=0 S9=1,0425)</t>
  </si>
  <si>
    <t>Metalinių laiptų turėklų įrengimas</t>
  </si>
  <si>
    <t>100 m</t>
  </si>
  <si>
    <t>Iš viso už poskyrių  Ardymo darbai</t>
  </si>
  <si>
    <t>Pertvarų įrengimas</t>
  </si>
  <si>
    <t>F9-12-7</t>
  </si>
  <si>
    <t>Dvisluoksnių gipskartonio pertvarų su dvigubu metaliniu karkasu ir 100 mm izoliacijos sluoksniu įrengimas</t>
  </si>
  <si>
    <t>Iš viso už poskyrių  Pertvarų įrengimas</t>
  </si>
  <si>
    <t>Vidaus stiklinių pertvarų su durimis įrengimas</t>
  </si>
  <si>
    <t>N2P-0119-3</t>
  </si>
  <si>
    <t>Palangių lentų montavimas mūrinėse sienose, kai palangių lentos laminuotos</t>
  </si>
  <si>
    <t>C1-753-75</t>
  </si>
  <si>
    <t>Aukšto slėgio laminato plokštės HPL</t>
  </si>
  <si>
    <t>Iš viso už poskyrių  Vidaus stiklinių pertvarų su durimis įrengimas</t>
  </si>
  <si>
    <t>Vidaus durų įrengimas</t>
  </si>
  <si>
    <t>Iš viso už poskyrių  Vidaus durų įrengimas</t>
  </si>
  <si>
    <t>Vidaus apdailos darbai</t>
  </si>
  <si>
    <t>N15-60 (S9=1,085)</t>
  </si>
  <si>
    <t>Kolonų, aptrauktų vielos tinklu, be karkaso įrengimo, labai geras tinkas</t>
  </si>
  <si>
    <t>N15-59 (S9=1,085)</t>
  </si>
  <si>
    <t>Lubų, aptrauktų vielos tinklu, be karkaso įrengimo, labai geras tinkas</t>
  </si>
  <si>
    <t>N15-52 (S9=1,085)</t>
  </si>
  <si>
    <t>Mūrinių vidaus sienų ir angokraščių labai geras tinkas</t>
  </si>
  <si>
    <t xml:space="preserve">Lubų  sekantis glaistymas </t>
  </si>
  <si>
    <t>Iš viso už poskyrių  Vidaus apdailos darbai</t>
  </si>
  <si>
    <t>Grindų klijavimas akmens masės plytelėmis</t>
  </si>
  <si>
    <t>N11-110-2</t>
  </si>
  <si>
    <t>Grindų pagrindo išlyginimas "atlas" glaistu 1mm storio sluoksniu</t>
  </si>
  <si>
    <t>N11-110-3</t>
  </si>
  <si>
    <t>Akmens masės plytelių danga su praplatintomis siūlėmis, klijuojant sausų kl. mišiniais, kai danga klojama ant betono pagr.</t>
  </si>
  <si>
    <t>C1-670-77</t>
  </si>
  <si>
    <t xml:space="preserve">Akmens masės plytelės </t>
  </si>
  <si>
    <t>N11P-0505-2</t>
  </si>
  <si>
    <t>Grindjuosčių įrengimas plytelių grindų dangoms, naudojant keramines grindų plyteles, padarant grindjuostinėmis</t>
  </si>
  <si>
    <t>Iš viso už poskyrių  Grindų klijavimas akmens masės plytelėmis</t>
  </si>
  <si>
    <t>Laiptų remontas</t>
  </si>
  <si>
    <t>N11P-0501-5</t>
  </si>
  <si>
    <t>Akmens masės plytelių grindų dangos įrengimas ant išlyginto pagrindo, kai siūlės iki 8 mm pločio, aptaisant laiptus</t>
  </si>
  <si>
    <t>R11-93 (S9=1,153)</t>
  </si>
  <si>
    <t>Lubų atskirų vietų iki 5 m2 ploto tinko remontas cemento-kalkių skiediniu*pakopų,aikštelių apačios, šonų, laiptasijų</t>
  </si>
  <si>
    <t>N10-167</t>
  </si>
  <si>
    <t>Apvalių arba stačiakampių porankių laiptų turėklams įrengimas.</t>
  </si>
  <si>
    <t>N9P-0110-1</t>
  </si>
  <si>
    <t>Smulkių plieninių tvirtinimo detalių montavimas, tvirtinant varžtais (detalių masė iki 2,0 kg)</t>
  </si>
  <si>
    <t>C1-74</t>
  </si>
  <si>
    <t>Nerūdijančio plieno gaminiai</t>
  </si>
  <si>
    <t>kg</t>
  </si>
  <si>
    <t>N11P-0705-3</t>
  </si>
  <si>
    <t>Įspėjamosios juostos tvirtinimas ant laiptų pakopų krašto</t>
  </si>
  <si>
    <t>Įspėjamoji juosta ŽN</t>
  </si>
  <si>
    <t>R23-7</t>
  </si>
  <si>
    <t>Indikatorių  pritvirtinimas prie laiptų</t>
  </si>
  <si>
    <t>Indikatoriai ŽN</t>
  </si>
  <si>
    <t>Iš viso už poskyrių  Laiptų remontas</t>
  </si>
  <si>
    <t>Kabamųjų lubų įrengimas</t>
  </si>
  <si>
    <t>Iš viso už poskyrių  Kabamųjų lubų įrengimas</t>
  </si>
  <si>
    <t>Iš viso už skyrių  02 - Administracinis pastatas (un.Nr.2198-9001-6016) (naujas BBS korpusas) H.Manto g.26A (1a.ir holų 1-4a.remonto darbai)</t>
  </si>
  <si>
    <t>Iš viso #1</t>
  </si>
  <si>
    <t>PVM</t>
  </si>
  <si>
    <t>Iš viso #2</t>
  </si>
  <si>
    <t>Tiesioginės išlaidos su prisk.</t>
  </si>
  <si>
    <t>L o k a l i n ė  s ą m a t a  N r. 302</t>
  </si>
  <si>
    <t>Vieneto</t>
  </si>
  <si>
    <t>kaina</t>
  </si>
  <si>
    <t>6</t>
  </si>
  <si>
    <t>7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</si>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</sst>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2" fontId="3" fillId="0" borderId="8" xfId="0" applyNumberFormat="1" applyFont="1" applyBorder="1" applyAlignment="1">
      <alignment horizontal="left"/>
    </xf>
    <xf numFmtId="164" fontId="2" fillId="0" borderId="9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horizontal="left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8" xfId="0" applyNumberFormat="1" applyFont="1" applyBorder="1" applyAlignment="1">
      <alignment horizontal="centerContinuous" vertical="center"/>
    </xf>
    <xf numFmtId="167" fontId="2" fillId="0" borderId="20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9" xfId="0" applyNumberFormat="1" applyFont="1" applyBorder="1" applyAlignment="1">
      <alignment horizontal="center" vertical="top" wrapText="1"/>
    </xf>
    <xf numFmtId="2" fontId="2" fillId="0" borderId="19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8" xfId="0" applyFont="1" applyBorder="1"/>
    <xf numFmtId="2" fontId="3" fillId="0" borderId="8" xfId="0" applyNumberFormat="1" applyFont="1" applyBorder="1"/>
    <xf numFmtId="167" fontId="3" fillId="0" borderId="8" xfId="0" applyNumberFormat="1" applyFont="1" applyBorder="1"/>
    <xf numFmtId="166" fontId="3" fillId="3" borderId="0" xfId="0" applyNumberFormat="1" applyFont="1" applyFill="1"/>
    <xf numFmtId="2" fontId="3" fillId="0" borderId="0" xfId="0" applyNumberFormat="1" applyFont="1"/>
    <xf numFmtId="167" fontId="3" fillId="0" borderId="0" xfId="0" applyNumberFormat="1" applyFont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2" fontId="2" fillId="0" borderId="0" xfId="0" quotePrefix="1" applyNumberFormat="1" applyFont="1" applyAlignment="1">
      <alignment horizontal="right" vertical="top"/>
    </xf>
    <xf numFmtId="1" fontId="3" fillId="0" borderId="16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2" fontId="3" fillId="0" borderId="14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horizontal="right" vertical="top"/>
    </xf>
    <xf numFmtId="167" fontId="3" fillId="0" borderId="14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2" fontId="2" fillId="0" borderId="9" xfId="0" quotePrefix="1" applyNumberFormat="1" applyFont="1" applyBorder="1" applyAlignment="1">
      <alignment horizontal="right" vertical="top"/>
    </xf>
    <xf numFmtId="167" fontId="2" fillId="0" borderId="9" xfId="0" quotePrefix="1" applyNumberFormat="1" applyFont="1" applyBorder="1" applyAlignment="1">
      <alignment horizontal="right" vertical="top"/>
    </xf>
    <xf numFmtId="1" fontId="2" fillId="0" borderId="15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1" fontId="2" fillId="0" borderId="0" xfId="0" applyNumberFormat="1" applyFont="1"/>
    <xf numFmtId="0" fontId="2" fillId="0" borderId="0" xfId="0" applyFont="1"/>
    <xf numFmtId="2" fontId="2" fillId="0" borderId="0" xfId="0" applyNumberFormat="1" applyFont="1"/>
    <xf numFmtId="0" fontId="2" fillId="0" borderId="8" xfId="0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2" fontId="2" fillId="0" borderId="14" xfId="0" quotePrefix="1" applyNumberFormat="1" applyFont="1" applyBorder="1" applyAlignment="1">
      <alignment horizontal="right" vertical="top"/>
    </xf>
    <xf numFmtId="167" fontId="2" fillId="0" borderId="14" xfId="0" quotePrefix="1" applyNumberFormat="1" applyFont="1" applyBorder="1" applyAlignment="1">
      <alignment horizontal="right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2" fontId="2" fillId="0" borderId="17" xfId="0" quotePrefix="1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1" fontId="2" fillId="0" borderId="11" xfId="0" applyNumberFormat="1" applyFont="1" applyBorder="1" applyAlignment="1">
      <alignment horizontal="center" vertical="top"/>
    </xf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1" fontId="2" fillId="0" borderId="17" xfId="0" applyNumberFormat="1" applyFont="1" applyBorder="1"/>
    <xf numFmtId="0" fontId="2" fillId="0" borderId="17" xfId="0" applyFont="1" applyBorder="1"/>
    <xf numFmtId="2" fontId="2" fillId="0" borderId="17" xfId="0" applyNumberFormat="1" applyFont="1" applyBorder="1"/>
    <xf numFmtId="2" fontId="2" fillId="0" borderId="17" xfId="0" applyNumberFormat="1" applyFont="1" applyBorder="1" applyAlignment="1">
      <alignment horizontal="right" vertical="top"/>
    </xf>
    <xf numFmtId="167" fontId="2" fillId="0" borderId="17" xfId="0" applyNumberFormat="1" applyFont="1" applyBorder="1" applyAlignment="1">
      <alignment horizontal="right" vertical="top"/>
    </xf>
    <xf numFmtId="0" fontId="2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vertical="top"/>
    </xf>
    <xf numFmtId="0" fontId="3" fillId="0" borderId="17" xfId="0" applyFont="1" applyBorder="1"/>
    <xf numFmtId="0" fontId="3" fillId="0" borderId="17" xfId="0" applyFont="1" applyBorder="1" applyAlignment="1">
      <alignment horizontal="left"/>
    </xf>
    <xf numFmtId="2" fontId="3" fillId="0" borderId="17" xfId="0" applyNumberFormat="1" applyFont="1" applyBorder="1"/>
    <xf numFmtId="166" fontId="3" fillId="3" borderId="17" xfId="0" applyNumberFormat="1" applyFont="1" applyFill="1" applyBorder="1"/>
    <xf numFmtId="167" fontId="3" fillId="0" borderId="17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125"/>
  <sheetViews>
    <sheetView showZeros="0" tabSelected="1" workbookViewId="0">
      <pane ySplit="2" topLeftCell="A3" activePane="bottomLeft" state="frozen"/>
      <selection pane="bottomLeft" activeCell="C13" sqref="C13"/>
    </sheetView>
  </sheetViews>
  <sheetFormatPr defaultColWidth="9.296875" defaultRowHeight="13"/>
  <cols>
    <col min="1" max="1" width="4.69921875" style="65" customWidth="1"/>
    <col min="2" max="2" width="9" style="66" customWidth="1"/>
    <col min="3" max="3" width="31.69921875" style="67" customWidth="1"/>
    <col min="4" max="4" width="7.19921875" style="77" customWidth="1"/>
    <col min="5" max="5" width="8.296875" style="77" customWidth="1"/>
    <col min="6" max="6" width="10" style="75" hidden="1" customWidth="1"/>
    <col min="7" max="7" width="10.796875" style="75" hidden="1" customWidth="1"/>
    <col min="8" max="8" width="10.19921875" style="75" hidden="1" customWidth="1"/>
    <col min="9" max="9" width="10.19921875" style="76" customWidth="1"/>
    <col min="10" max="10" width="14.296875" style="75" customWidth="1"/>
    <col min="11" max="16384" width="9.296875" style="7"/>
  </cols>
  <sheetData>
    <row r="1" spans="1:10" s="18" customFormat="1">
      <c r="A1" s="12" t="s">
        <v>152</v>
      </c>
      <c r="B1" s="13"/>
      <c r="C1" s="14">
        <v>106</v>
      </c>
      <c r="D1" s="15"/>
      <c r="E1" s="15">
        <v>74</v>
      </c>
      <c r="F1" s="16"/>
      <c r="G1" s="16"/>
      <c r="H1" s="16"/>
      <c r="I1" s="17"/>
      <c r="J1" s="16"/>
    </row>
    <row r="2" spans="1:10" s="18" customFormat="1">
      <c r="A2" s="78" t="s">
        <v>157</v>
      </c>
      <c r="B2" s="19"/>
      <c r="C2" s="19"/>
      <c r="D2" s="19"/>
      <c r="E2" s="20"/>
      <c r="F2" s="21"/>
      <c r="G2" s="21"/>
      <c r="H2" s="21"/>
      <c r="I2" s="22"/>
      <c r="J2" s="21"/>
    </row>
    <row r="3" spans="1:10" s="27" customFormat="1">
      <c r="A3" s="23"/>
      <c r="B3" s="24"/>
      <c r="C3" s="23"/>
      <c r="D3" s="23"/>
      <c r="E3" s="24"/>
      <c r="F3" s="25"/>
      <c r="G3" s="25"/>
      <c r="H3" s="25"/>
      <c r="I3" s="26"/>
      <c r="J3" s="25"/>
    </row>
    <row r="4" spans="1:10" s="27" customFormat="1" ht="12.65" customHeight="1">
      <c r="A4" s="5"/>
      <c r="B4" s="28"/>
      <c r="C4" s="6"/>
      <c r="F4" s="29"/>
      <c r="G4" s="29"/>
      <c r="H4" s="29"/>
      <c r="I4" s="30"/>
      <c r="J4" s="29"/>
    </row>
    <row r="5" spans="1:10" s="27" customFormat="1">
      <c r="A5" s="31" t="s">
        <v>0</v>
      </c>
      <c r="B5" s="28"/>
      <c r="C5" s="140" t="s">
        <v>16</v>
      </c>
      <c r="D5" s="141"/>
      <c r="E5" s="141"/>
      <c r="F5" s="141"/>
      <c r="G5" s="141"/>
      <c r="H5" s="141"/>
      <c r="I5" s="141"/>
      <c r="J5" s="141"/>
    </row>
    <row r="6" spans="1:10" s="27" customFormat="1" ht="13.5" thickBot="1">
      <c r="A6" s="31" t="s">
        <v>1</v>
      </c>
      <c r="B6" s="28"/>
      <c r="C6" s="140" t="s">
        <v>17</v>
      </c>
      <c r="D6" s="141"/>
      <c r="E6" s="141"/>
      <c r="F6" s="141"/>
      <c r="G6" s="141"/>
      <c r="H6" s="29"/>
      <c r="I6" s="30"/>
      <c r="J6" s="29"/>
    </row>
    <row r="7" spans="1:10" s="27" customFormat="1" ht="14.5" thickTop="1" thickBot="1">
      <c r="A7" s="31" t="s">
        <v>2</v>
      </c>
      <c r="B7" s="28"/>
      <c r="C7" s="140" t="s">
        <v>18</v>
      </c>
      <c r="D7" s="141"/>
      <c r="E7" s="141"/>
      <c r="F7" s="141"/>
      <c r="G7" s="141"/>
      <c r="H7" s="32" t="s">
        <v>15</v>
      </c>
      <c r="I7" s="33"/>
      <c r="J7" s="34">
        <f>J118</f>
        <v>0</v>
      </c>
    </row>
    <row r="8" spans="1:10" s="27" customFormat="1" ht="13.5" thickTop="1">
      <c r="A8" s="35"/>
      <c r="B8" s="28"/>
      <c r="F8" s="29"/>
      <c r="G8" s="29"/>
      <c r="H8" s="29"/>
      <c r="I8" s="30"/>
      <c r="J8" s="36"/>
    </row>
    <row r="9" spans="1:10" s="45" customFormat="1">
      <c r="A9" s="37" t="s">
        <v>3</v>
      </c>
      <c r="B9" s="38" t="s">
        <v>4</v>
      </c>
      <c r="C9" s="38" t="s">
        <v>5</v>
      </c>
      <c r="D9" s="39" t="s">
        <v>6</v>
      </c>
      <c r="E9" s="39" t="s">
        <v>11</v>
      </c>
      <c r="F9" s="40" t="s">
        <v>151</v>
      </c>
      <c r="G9" s="41"/>
      <c r="H9" s="42"/>
      <c r="I9" s="43" t="s">
        <v>153</v>
      </c>
      <c r="J9" s="44" t="s">
        <v>15</v>
      </c>
    </row>
    <row r="10" spans="1:10" ht="39" customHeight="1">
      <c r="A10" s="46" t="s">
        <v>7</v>
      </c>
      <c r="B10" s="47" t="s">
        <v>8</v>
      </c>
      <c r="C10" s="47" t="s">
        <v>9</v>
      </c>
      <c r="D10" s="48" t="s">
        <v>10</v>
      </c>
      <c r="E10" s="49"/>
      <c r="F10" s="50" t="s">
        <v>12</v>
      </c>
      <c r="G10" s="50" t="s">
        <v>13</v>
      </c>
      <c r="H10" s="50" t="s">
        <v>14</v>
      </c>
      <c r="I10" s="51" t="s">
        <v>154</v>
      </c>
      <c r="J10" s="52"/>
    </row>
    <row r="11" spans="1:10">
      <c r="A11" s="53">
        <v>1</v>
      </c>
      <c r="B11" s="54">
        <v>2</v>
      </c>
      <c r="C11" s="54">
        <v>3</v>
      </c>
      <c r="D11" s="55">
        <v>4</v>
      </c>
      <c r="E11" s="55">
        <v>5</v>
      </c>
      <c r="F11" s="55">
        <v>6</v>
      </c>
      <c r="G11" s="55">
        <v>7</v>
      </c>
      <c r="H11" s="55">
        <v>8</v>
      </c>
      <c r="I11" s="56" t="s">
        <v>155</v>
      </c>
      <c r="J11" s="57" t="s">
        <v>156</v>
      </c>
    </row>
    <row r="12" spans="1:10">
      <c r="A12" s="60"/>
      <c r="B12" s="61"/>
      <c r="C12" s="62"/>
      <c r="D12" s="63"/>
      <c r="E12" s="64"/>
      <c r="F12" s="58"/>
      <c r="G12" s="58"/>
      <c r="H12" s="58"/>
      <c r="I12" s="59"/>
      <c r="J12" s="58"/>
    </row>
    <row r="13" spans="1:10" ht="52">
      <c r="A13" s="125"/>
      <c r="B13" s="82"/>
      <c r="C13" s="83" t="s">
        <v>19</v>
      </c>
      <c r="D13" s="84"/>
      <c r="E13" s="85"/>
      <c r="F13" s="126"/>
      <c r="G13" s="126"/>
      <c r="H13" s="126"/>
      <c r="I13" s="127"/>
      <c r="J13" s="126"/>
    </row>
    <row r="14" spans="1:10">
      <c r="A14" s="128"/>
      <c r="B14" s="129"/>
      <c r="C14" s="129" t="s">
        <v>20</v>
      </c>
      <c r="D14" s="130"/>
      <c r="E14" s="129"/>
      <c r="F14" s="131"/>
      <c r="G14" s="131"/>
      <c r="H14" s="131"/>
      <c r="I14" s="132"/>
      <c r="J14" s="117" t="s">
        <v>21</v>
      </c>
    </row>
    <row r="15" spans="1:10" ht="39">
      <c r="A15" s="118">
        <v>1</v>
      </c>
      <c r="B15" s="119" t="s">
        <v>22</v>
      </c>
      <c r="C15" s="120" t="s">
        <v>23</v>
      </c>
      <c r="D15" s="121" t="s">
        <v>24</v>
      </c>
      <c r="E15" s="122">
        <v>0.14860000000000001</v>
      </c>
      <c r="F15" s="123"/>
      <c r="G15" s="123"/>
      <c r="H15" s="123"/>
      <c r="I15" s="124">
        <v>0</v>
      </c>
      <c r="J15" s="123">
        <f>ROUND(I15*E15,2)</f>
        <v>0</v>
      </c>
    </row>
    <row r="16" spans="1:10" ht="26">
      <c r="A16" s="93">
        <v>2</v>
      </c>
      <c r="B16" s="94" t="s">
        <v>25</v>
      </c>
      <c r="C16" s="95" t="s">
        <v>26</v>
      </c>
      <c r="D16" s="96" t="s">
        <v>27</v>
      </c>
      <c r="E16" s="97">
        <v>0.49</v>
      </c>
      <c r="F16" s="98"/>
      <c r="G16" s="98"/>
      <c r="H16" s="98"/>
      <c r="I16" s="99">
        <v>0</v>
      </c>
      <c r="J16" s="98">
        <f>ROUND(I16*E16,2)</f>
        <v>0</v>
      </c>
    </row>
    <row r="17" spans="1:10" ht="26">
      <c r="A17" s="86">
        <v>3</v>
      </c>
      <c r="B17" s="87" t="s">
        <v>28</v>
      </c>
      <c r="C17" s="88" t="s">
        <v>29</v>
      </c>
      <c r="D17" s="89" t="s">
        <v>24</v>
      </c>
      <c r="E17" s="90">
        <v>2.4761000000000002</v>
      </c>
      <c r="F17" s="91"/>
      <c r="G17" s="91"/>
      <c r="H17" s="91"/>
      <c r="I17" s="92">
        <v>0</v>
      </c>
      <c r="J17" s="91">
        <f>ROUND(I17*E17,2)</f>
        <v>0</v>
      </c>
    </row>
    <row r="18" spans="1:10" ht="39">
      <c r="A18" s="93">
        <v>4</v>
      </c>
      <c r="B18" s="94" t="s">
        <v>30</v>
      </c>
      <c r="C18" s="95" t="s">
        <v>31</v>
      </c>
      <c r="D18" s="96" t="s">
        <v>32</v>
      </c>
      <c r="E18" s="97">
        <v>13.43</v>
      </c>
      <c r="F18" s="98"/>
      <c r="G18" s="98"/>
      <c r="H18" s="98"/>
      <c r="I18" s="99">
        <v>0</v>
      </c>
      <c r="J18" s="98">
        <f>ROUND(I18*E18,2)</f>
        <v>0</v>
      </c>
    </row>
    <row r="19" spans="1:10" ht="26">
      <c r="A19" s="102"/>
      <c r="B19" s="103"/>
      <c r="C19" s="104" t="s">
        <v>33</v>
      </c>
      <c r="D19" s="105"/>
      <c r="E19" s="106"/>
      <c r="F19" s="100"/>
      <c r="G19" s="100"/>
      <c r="H19" s="100"/>
      <c r="I19" s="101"/>
      <c r="J19" s="100" t="str">
        <f>TEXT(SUM(J14:J18),"0,00")</f>
        <v>0,00</v>
      </c>
    </row>
    <row r="20" spans="1:10">
      <c r="A20" s="107"/>
      <c r="B20" s="108"/>
      <c r="C20" s="108" t="s">
        <v>34</v>
      </c>
      <c r="D20" s="109"/>
      <c r="E20" s="108"/>
      <c r="F20" s="58"/>
      <c r="G20" s="58"/>
      <c r="H20" s="58"/>
      <c r="I20" s="59"/>
      <c r="J20" s="79" t="s">
        <v>21</v>
      </c>
    </row>
    <row r="21" spans="1:10">
      <c r="A21" s="86">
        <v>5</v>
      </c>
      <c r="B21" s="87" t="s">
        <v>35</v>
      </c>
      <c r="C21" s="88" t="s">
        <v>36</v>
      </c>
      <c r="D21" s="89" t="s">
        <v>24</v>
      </c>
      <c r="E21" s="90">
        <v>6.6699999999999995E-2</v>
      </c>
      <c r="F21" s="91"/>
      <c r="G21" s="91"/>
      <c r="H21" s="91"/>
      <c r="I21" s="92">
        <v>0</v>
      </c>
      <c r="J21" s="91">
        <f>ROUND(I21*E21,2)</f>
        <v>0</v>
      </c>
    </row>
    <row r="22" spans="1:10">
      <c r="A22" s="93">
        <v>6</v>
      </c>
      <c r="B22" s="94" t="s">
        <v>37</v>
      </c>
      <c r="C22" s="95" t="s">
        <v>38</v>
      </c>
      <c r="D22" s="96" t="s">
        <v>39</v>
      </c>
      <c r="E22" s="97">
        <v>6.67</v>
      </c>
      <c r="F22" s="98"/>
      <c r="G22" s="98"/>
      <c r="H22" s="98"/>
      <c r="I22" s="99">
        <v>0</v>
      </c>
      <c r="J22" s="98">
        <f>ROUND(I22*E22,2)</f>
        <v>0</v>
      </c>
    </row>
    <row r="23" spans="1:10" ht="39">
      <c r="A23" s="102"/>
      <c r="B23" s="103"/>
      <c r="C23" s="104" t="s">
        <v>40</v>
      </c>
      <c r="D23" s="105"/>
      <c r="E23" s="106"/>
      <c r="F23" s="100"/>
      <c r="G23" s="100"/>
      <c r="H23" s="100"/>
      <c r="I23" s="101"/>
      <c r="J23" s="100" t="str">
        <f>TEXT(SUM(J20:J22),"0,00")</f>
        <v>0,00</v>
      </c>
    </row>
    <row r="24" spans="1:10">
      <c r="A24" s="107"/>
      <c r="B24" s="108"/>
      <c r="C24" s="108" t="s">
        <v>41</v>
      </c>
      <c r="D24" s="109"/>
      <c r="E24" s="108"/>
      <c r="F24" s="58"/>
      <c r="G24" s="58"/>
      <c r="H24" s="58"/>
      <c r="I24" s="59"/>
      <c r="J24" s="79" t="s">
        <v>21</v>
      </c>
    </row>
    <row r="25" spans="1:10" ht="39">
      <c r="A25" s="93">
        <v>7</v>
      </c>
      <c r="B25" s="94" t="s">
        <v>42</v>
      </c>
      <c r="C25" s="95" t="s">
        <v>43</v>
      </c>
      <c r="D25" s="96" t="s">
        <v>44</v>
      </c>
      <c r="E25" s="97">
        <v>1.89</v>
      </c>
      <c r="F25" s="98"/>
      <c r="G25" s="98"/>
      <c r="H25" s="98"/>
      <c r="I25" s="99">
        <v>0</v>
      </c>
      <c r="J25" s="98">
        <f>ROUND(I25*E25,2)</f>
        <v>0</v>
      </c>
    </row>
    <row r="26" spans="1:10" ht="52">
      <c r="A26" s="93">
        <v>8</v>
      </c>
      <c r="B26" s="94" t="s">
        <v>45</v>
      </c>
      <c r="C26" s="95" t="s">
        <v>46</v>
      </c>
      <c r="D26" s="96" t="s">
        <v>44</v>
      </c>
      <c r="E26" s="97">
        <v>4.2</v>
      </c>
      <c r="F26" s="98"/>
      <c r="G26" s="98"/>
      <c r="H26" s="98"/>
      <c r="I26" s="99">
        <v>0</v>
      </c>
      <c r="J26" s="98">
        <f>ROUND(I26*E26,2)</f>
        <v>0</v>
      </c>
    </row>
    <row r="27" spans="1:10" ht="26">
      <c r="A27" s="93">
        <v>9</v>
      </c>
      <c r="B27" s="94" t="s">
        <v>47</v>
      </c>
      <c r="C27" s="95" t="s">
        <v>48</v>
      </c>
      <c r="D27" s="96" t="s">
        <v>49</v>
      </c>
      <c r="E27" s="97">
        <v>1</v>
      </c>
      <c r="F27" s="98"/>
      <c r="G27" s="98"/>
      <c r="H27" s="98"/>
      <c r="I27" s="99">
        <v>0</v>
      </c>
      <c r="J27" s="98">
        <f>ROUND(I27*E27,2)</f>
        <v>0</v>
      </c>
    </row>
    <row r="28" spans="1:10">
      <c r="A28" s="86">
        <v>10</v>
      </c>
      <c r="B28" s="87" t="s">
        <v>50</v>
      </c>
      <c r="C28" s="88" t="s">
        <v>51</v>
      </c>
      <c r="D28" s="89" t="s">
        <v>39</v>
      </c>
      <c r="E28" s="90">
        <v>3.99</v>
      </c>
      <c r="F28" s="91"/>
      <c r="G28" s="91"/>
      <c r="H28" s="91"/>
      <c r="I28" s="92">
        <v>0</v>
      </c>
      <c r="J28" s="91">
        <f>ROUND(I28*E28,2)</f>
        <v>0</v>
      </c>
    </row>
    <row r="29" spans="1:10" ht="26">
      <c r="A29" s="93">
        <v>11</v>
      </c>
      <c r="B29" s="94" t="s">
        <v>52</v>
      </c>
      <c r="C29" s="95" t="s">
        <v>53</v>
      </c>
      <c r="D29" s="96" t="s">
        <v>54</v>
      </c>
      <c r="E29" s="97">
        <v>31</v>
      </c>
      <c r="F29" s="98"/>
      <c r="G29" s="98"/>
      <c r="H29" s="98"/>
      <c r="I29" s="99">
        <v>0</v>
      </c>
      <c r="J29" s="98">
        <f>ROUND(I29*E29,2)</f>
        <v>0</v>
      </c>
    </row>
    <row r="30" spans="1:10" ht="26">
      <c r="A30" s="102"/>
      <c r="B30" s="103"/>
      <c r="C30" s="104" t="s">
        <v>55</v>
      </c>
      <c r="D30" s="105"/>
      <c r="E30" s="106"/>
      <c r="F30" s="100"/>
      <c r="G30" s="100"/>
      <c r="H30" s="100"/>
      <c r="I30" s="101"/>
      <c r="J30" s="100" t="str">
        <f>TEXT(SUM(J24:J29),"0,00")</f>
        <v>0,00</v>
      </c>
    </row>
    <row r="31" spans="1:10">
      <c r="A31" s="107"/>
      <c r="B31" s="108"/>
      <c r="C31" s="108" t="s">
        <v>56</v>
      </c>
      <c r="D31" s="109"/>
      <c r="E31" s="108"/>
      <c r="F31" s="58"/>
      <c r="G31" s="58"/>
      <c r="H31" s="58"/>
      <c r="I31" s="59"/>
      <c r="J31" s="79" t="s">
        <v>21</v>
      </c>
    </row>
    <row r="32" spans="1:10" ht="39">
      <c r="A32" s="93">
        <v>12</v>
      </c>
      <c r="B32" s="94" t="s">
        <v>57</v>
      </c>
      <c r="C32" s="95" t="s">
        <v>58</v>
      </c>
      <c r="D32" s="96" t="s">
        <v>44</v>
      </c>
      <c r="E32" s="97">
        <v>243.18</v>
      </c>
      <c r="F32" s="98"/>
      <c r="G32" s="98"/>
      <c r="H32" s="98"/>
      <c r="I32" s="99">
        <v>0</v>
      </c>
      <c r="J32" s="98">
        <f t="shared" ref="J32:J41" si="0">ROUND(I32*E32,2)</f>
        <v>0</v>
      </c>
    </row>
    <row r="33" spans="1:11" ht="39">
      <c r="A33" s="93">
        <v>13</v>
      </c>
      <c r="B33" s="94" t="s">
        <v>59</v>
      </c>
      <c r="C33" s="95" t="s">
        <v>60</v>
      </c>
      <c r="D33" s="96" t="s">
        <v>44</v>
      </c>
      <c r="E33" s="97">
        <v>24.7</v>
      </c>
      <c r="F33" s="98"/>
      <c r="G33" s="98"/>
      <c r="H33" s="98"/>
      <c r="I33" s="99">
        <v>0</v>
      </c>
      <c r="J33" s="98">
        <f t="shared" si="0"/>
        <v>0</v>
      </c>
    </row>
    <row r="34" spans="1:11" ht="26">
      <c r="A34" s="93">
        <v>14</v>
      </c>
      <c r="B34" s="94" t="s">
        <v>61</v>
      </c>
      <c r="C34" s="95" t="s">
        <v>62</v>
      </c>
      <c r="D34" s="96" t="s">
        <v>24</v>
      </c>
      <c r="E34" s="97">
        <v>2.68</v>
      </c>
      <c r="F34" s="98"/>
      <c r="G34" s="98"/>
      <c r="H34" s="98"/>
      <c r="I34" s="99">
        <v>0</v>
      </c>
      <c r="J34" s="98">
        <f t="shared" si="0"/>
        <v>0</v>
      </c>
    </row>
    <row r="35" spans="1:11" ht="26">
      <c r="A35" s="93">
        <v>15</v>
      </c>
      <c r="B35" s="94" t="s">
        <v>63</v>
      </c>
      <c r="C35" s="95" t="s">
        <v>64</v>
      </c>
      <c r="D35" s="96" t="s">
        <v>24</v>
      </c>
      <c r="E35" s="97">
        <v>2.68</v>
      </c>
      <c r="F35" s="98"/>
      <c r="G35" s="98"/>
      <c r="H35" s="98"/>
      <c r="I35" s="99">
        <v>0</v>
      </c>
      <c r="J35" s="98">
        <f t="shared" si="0"/>
        <v>0</v>
      </c>
    </row>
    <row r="36" spans="1:11" ht="26">
      <c r="A36" s="93">
        <v>16</v>
      </c>
      <c r="B36" s="94" t="s">
        <v>65</v>
      </c>
      <c r="C36" s="95" t="s">
        <v>66</v>
      </c>
      <c r="D36" s="96" t="s">
        <v>24</v>
      </c>
      <c r="E36" s="97">
        <v>2.68</v>
      </c>
      <c r="F36" s="98"/>
      <c r="G36" s="98"/>
      <c r="H36" s="98"/>
      <c r="I36" s="99">
        <v>0</v>
      </c>
      <c r="J36" s="98">
        <f t="shared" si="0"/>
        <v>0</v>
      </c>
    </row>
    <row r="37" spans="1:11" ht="39">
      <c r="A37" s="93">
        <v>17</v>
      </c>
      <c r="B37" s="94" t="s">
        <v>67</v>
      </c>
      <c r="C37" s="95" t="s">
        <v>68</v>
      </c>
      <c r="D37" s="96" t="s">
        <v>44</v>
      </c>
      <c r="E37" s="97">
        <v>242.51</v>
      </c>
      <c r="F37" s="98"/>
      <c r="G37" s="98"/>
      <c r="H37" s="98"/>
      <c r="I37" s="99">
        <v>0</v>
      </c>
      <c r="J37" s="98">
        <f t="shared" si="0"/>
        <v>0</v>
      </c>
    </row>
    <row r="38" spans="1:11" ht="39">
      <c r="A38" s="93">
        <v>18</v>
      </c>
      <c r="B38" s="94" t="s">
        <v>69</v>
      </c>
      <c r="C38" s="95" t="s">
        <v>70</v>
      </c>
      <c r="D38" s="96" t="s">
        <v>24</v>
      </c>
      <c r="E38" s="97">
        <v>5.0999999999999997E-2</v>
      </c>
      <c r="F38" s="98"/>
      <c r="G38" s="98"/>
      <c r="H38" s="98"/>
      <c r="I38" s="99">
        <v>0</v>
      </c>
      <c r="J38" s="98">
        <f t="shared" si="0"/>
        <v>0</v>
      </c>
    </row>
    <row r="39" spans="1:11" ht="26">
      <c r="A39" s="93">
        <v>19</v>
      </c>
      <c r="B39" s="94" t="s">
        <v>71</v>
      </c>
      <c r="C39" s="95" t="s">
        <v>72</v>
      </c>
      <c r="D39" s="96" t="s">
        <v>24</v>
      </c>
      <c r="E39" s="97">
        <v>5.0999999999999997E-2</v>
      </c>
      <c r="F39" s="98"/>
      <c r="G39" s="98"/>
      <c r="H39" s="98"/>
      <c r="I39" s="99">
        <v>0</v>
      </c>
      <c r="J39" s="98">
        <f t="shared" si="0"/>
        <v>0</v>
      </c>
    </row>
    <row r="40" spans="1:11" ht="26">
      <c r="A40" s="86">
        <v>20</v>
      </c>
      <c r="B40" s="87" t="s">
        <v>73</v>
      </c>
      <c r="C40" s="88" t="s">
        <v>74</v>
      </c>
      <c r="D40" s="89" t="s">
        <v>24</v>
      </c>
      <c r="E40" s="90">
        <v>5.0999999999999997E-2</v>
      </c>
      <c r="F40" s="91"/>
      <c r="G40" s="91"/>
      <c r="H40" s="91"/>
      <c r="I40" s="92">
        <v>0</v>
      </c>
      <c r="J40" s="91">
        <f t="shared" si="0"/>
        <v>0</v>
      </c>
    </row>
    <row r="41" spans="1:11" ht="26">
      <c r="A41" s="86">
        <v>21</v>
      </c>
      <c r="B41" s="87" t="s">
        <v>75</v>
      </c>
      <c r="C41" s="88" t="s">
        <v>76</v>
      </c>
      <c r="D41" s="89" t="s">
        <v>24</v>
      </c>
      <c r="E41" s="90">
        <v>5.0999999999999997E-2</v>
      </c>
      <c r="F41" s="91"/>
      <c r="G41" s="91"/>
      <c r="H41" s="91"/>
      <c r="I41" s="92">
        <v>0</v>
      </c>
      <c r="J41" s="91">
        <f t="shared" si="0"/>
        <v>0</v>
      </c>
    </row>
    <row r="42" spans="1:11" ht="26">
      <c r="A42" s="102"/>
      <c r="B42" s="103"/>
      <c r="C42" s="104" t="s">
        <v>77</v>
      </c>
      <c r="D42" s="105"/>
      <c r="E42" s="106"/>
      <c r="F42" s="100"/>
      <c r="G42" s="100"/>
      <c r="H42" s="100"/>
      <c r="I42" s="101"/>
      <c r="J42" s="100" t="str">
        <f>TEXT(SUM(J31:J41),"0,00")</f>
        <v>0,00</v>
      </c>
    </row>
    <row r="43" spans="1:11" ht="52">
      <c r="A43" s="115"/>
      <c r="B43" s="116"/>
      <c r="C43" s="104" t="s">
        <v>78</v>
      </c>
      <c r="D43" s="105"/>
      <c r="E43" s="106"/>
      <c r="F43" s="100"/>
      <c r="G43" s="100"/>
      <c r="H43" s="100"/>
      <c r="I43" s="101"/>
      <c r="J43" s="100" t="str">
        <f>TEXT(SUM(J13:J42),"0,00")</f>
        <v>0,00</v>
      </c>
      <c r="K43" s="68"/>
    </row>
    <row r="44" spans="1:11">
      <c r="A44" s="60"/>
      <c r="B44" s="61"/>
      <c r="C44" s="62"/>
      <c r="D44" s="63"/>
      <c r="E44" s="64"/>
      <c r="F44" s="58"/>
      <c r="G44" s="58"/>
      <c r="H44" s="58"/>
      <c r="I44" s="59"/>
      <c r="J44" s="58"/>
    </row>
    <row r="45" spans="1:11" ht="65">
      <c r="A45" s="125"/>
      <c r="B45" s="82"/>
      <c r="C45" s="83" t="s">
        <v>79</v>
      </c>
      <c r="D45" s="84"/>
      <c r="E45" s="85"/>
      <c r="F45" s="126"/>
      <c r="G45" s="126"/>
      <c r="H45" s="126"/>
      <c r="I45" s="127"/>
      <c r="J45" s="126"/>
    </row>
    <row r="46" spans="1:11">
      <c r="A46" s="128"/>
      <c r="B46" s="129"/>
      <c r="C46" s="129" t="s">
        <v>80</v>
      </c>
      <c r="D46" s="130"/>
      <c r="E46" s="129"/>
      <c r="F46" s="131"/>
      <c r="G46" s="131"/>
      <c r="H46" s="131"/>
      <c r="I46" s="132"/>
      <c r="J46" s="117" t="s">
        <v>21</v>
      </c>
    </row>
    <row r="47" spans="1:11" ht="39">
      <c r="A47" s="118">
        <v>22</v>
      </c>
      <c r="B47" s="119" t="s">
        <v>22</v>
      </c>
      <c r="C47" s="120" t="s">
        <v>23</v>
      </c>
      <c r="D47" s="121" t="s">
        <v>24</v>
      </c>
      <c r="E47" s="122">
        <v>1.47E-2</v>
      </c>
      <c r="F47" s="123"/>
      <c r="G47" s="123"/>
      <c r="H47" s="123"/>
      <c r="I47" s="124">
        <v>0</v>
      </c>
      <c r="J47" s="123">
        <f t="shared" ref="J47:J57" si="1">ROUND(I47*E47,2)</f>
        <v>0</v>
      </c>
    </row>
    <row r="48" spans="1:11" ht="26">
      <c r="A48" s="93">
        <v>23</v>
      </c>
      <c r="B48" s="94" t="s">
        <v>81</v>
      </c>
      <c r="C48" s="95" t="s">
        <v>82</v>
      </c>
      <c r="D48" s="96" t="s">
        <v>24</v>
      </c>
      <c r="E48" s="97">
        <v>9.0499999999999997E-2</v>
      </c>
      <c r="F48" s="98"/>
      <c r="G48" s="98"/>
      <c r="H48" s="98"/>
      <c r="I48" s="99">
        <v>0</v>
      </c>
      <c r="J48" s="98">
        <f t="shared" si="1"/>
        <v>0</v>
      </c>
    </row>
    <row r="49" spans="1:10" ht="26">
      <c r="A49" s="93">
        <v>24</v>
      </c>
      <c r="B49" s="94" t="s">
        <v>25</v>
      </c>
      <c r="C49" s="95" t="s">
        <v>26</v>
      </c>
      <c r="D49" s="96" t="s">
        <v>27</v>
      </c>
      <c r="E49" s="97">
        <v>8.58</v>
      </c>
      <c r="F49" s="98"/>
      <c r="G49" s="98"/>
      <c r="H49" s="98"/>
      <c r="I49" s="99">
        <v>0</v>
      </c>
      <c r="J49" s="98">
        <f t="shared" si="1"/>
        <v>0</v>
      </c>
    </row>
    <row r="50" spans="1:10" ht="52">
      <c r="A50" s="93">
        <v>25</v>
      </c>
      <c r="B50" s="94" t="s">
        <v>83</v>
      </c>
      <c r="C50" s="95" t="s">
        <v>84</v>
      </c>
      <c r="D50" s="96" t="s">
        <v>24</v>
      </c>
      <c r="E50" s="97">
        <v>0.42570000000000002</v>
      </c>
      <c r="F50" s="98"/>
      <c r="G50" s="98"/>
      <c r="H50" s="98"/>
      <c r="I50" s="99">
        <v>0</v>
      </c>
      <c r="J50" s="98">
        <f t="shared" si="1"/>
        <v>0</v>
      </c>
    </row>
    <row r="51" spans="1:10" ht="52">
      <c r="A51" s="93">
        <v>26</v>
      </c>
      <c r="B51" s="94" t="s">
        <v>85</v>
      </c>
      <c r="C51" s="95" t="s">
        <v>86</v>
      </c>
      <c r="D51" s="96" t="s">
        <v>44</v>
      </c>
      <c r="E51" s="97">
        <v>287</v>
      </c>
      <c r="F51" s="98"/>
      <c r="G51" s="98"/>
      <c r="H51" s="98"/>
      <c r="I51" s="99">
        <v>0</v>
      </c>
      <c r="J51" s="98">
        <f t="shared" si="1"/>
        <v>0</v>
      </c>
    </row>
    <row r="52" spans="1:10" ht="65">
      <c r="A52" s="93">
        <v>27</v>
      </c>
      <c r="B52" s="94" t="s">
        <v>87</v>
      </c>
      <c r="C52" s="95" t="s">
        <v>88</v>
      </c>
      <c r="D52" s="96" t="s">
        <v>44</v>
      </c>
      <c r="E52" s="97">
        <v>138.69999999999999</v>
      </c>
      <c r="F52" s="98"/>
      <c r="G52" s="98"/>
      <c r="H52" s="98"/>
      <c r="I52" s="99">
        <v>0</v>
      </c>
      <c r="J52" s="98">
        <f t="shared" si="1"/>
        <v>0</v>
      </c>
    </row>
    <row r="53" spans="1:10" ht="26">
      <c r="A53" s="93">
        <v>28</v>
      </c>
      <c r="B53" s="94" t="s">
        <v>89</v>
      </c>
      <c r="C53" s="95" t="s">
        <v>90</v>
      </c>
      <c r="D53" s="96" t="s">
        <v>24</v>
      </c>
      <c r="E53" s="97">
        <v>9.0300000000000005E-2</v>
      </c>
      <c r="F53" s="98"/>
      <c r="G53" s="98"/>
      <c r="H53" s="98"/>
      <c r="I53" s="99">
        <v>0</v>
      </c>
      <c r="J53" s="98">
        <f t="shared" si="1"/>
        <v>0</v>
      </c>
    </row>
    <row r="54" spans="1:10" ht="26">
      <c r="A54" s="93">
        <v>29</v>
      </c>
      <c r="B54" s="94" t="s">
        <v>28</v>
      </c>
      <c r="C54" s="95" t="s">
        <v>29</v>
      </c>
      <c r="D54" s="96" t="s">
        <v>24</v>
      </c>
      <c r="E54" s="97">
        <v>0.59589999999999999</v>
      </c>
      <c r="F54" s="98"/>
      <c r="G54" s="98"/>
      <c r="H54" s="98"/>
      <c r="I54" s="99">
        <v>0</v>
      </c>
      <c r="J54" s="98">
        <f t="shared" si="1"/>
        <v>0</v>
      </c>
    </row>
    <row r="55" spans="1:10" ht="78">
      <c r="A55" s="93">
        <v>30</v>
      </c>
      <c r="B55" s="94" t="s">
        <v>91</v>
      </c>
      <c r="C55" s="95" t="s">
        <v>92</v>
      </c>
      <c r="D55" s="96" t="s">
        <v>93</v>
      </c>
      <c r="E55" s="97">
        <v>0.42799999999999999</v>
      </c>
      <c r="F55" s="98"/>
      <c r="G55" s="98"/>
      <c r="H55" s="98"/>
      <c r="I55" s="99">
        <v>0</v>
      </c>
      <c r="J55" s="98">
        <f t="shared" si="1"/>
        <v>0</v>
      </c>
    </row>
    <row r="56" spans="1:10" ht="39">
      <c r="A56" s="86">
        <v>31</v>
      </c>
      <c r="B56" s="87" t="s">
        <v>22</v>
      </c>
      <c r="C56" s="88" t="s">
        <v>23</v>
      </c>
      <c r="D56" s="89" t="s">
        <v>24</v>
      </c>
      <c r="E56" s="90">
        <v>7.3099999999999998E-2</v>
      </c>
      <c r="F56" s="91"/>
      <c r="G56" s="91"/>
      <c r="H56" s="91"/>
      <c r="I56" s="92">
        <v>0</v>
      </c>
      <c r="J56" s="91">
        <f t="shared" si="1"/>
        <v>0</v>
      </c>
    </row>
    <row r="57" spans="1:10" ht="39">
      <c r="A57" s="93">
        <v>32</v>
      </c>
      <c r="B57" s="94" t="s">
        <v>30</v>
      </c>
      <c r="C57" s="95" t="s">
        <v>31</v>
      </c>
      <c r="D57" s="96" t="s">
        <v>32</v>
      </c>
      <c r="E57" s="97">
        <v>29.63</v>
      </c>
      <c r="F57" s="98"/>
      <c r="G57" s="98"/>
      <c r="H57" s="98"/>
      <c r="I57" s="99">
        <v>0</v>
      </c>
      <c r="J57" s="98">
        <f t="shared" si="1"/>
        <v>0</v>
      </c>
    </row>
    <row r="58" spans="1:10">
      <c r="A58" s="102"/>
      <c r="B58" s="103"/>
      <c r="C58" s="104" t="s">
        <v>94</v>
      </c>
      <c r="D58" s="105"/>
      <c r="E58" s="106"/>
      <c r="F58" s="100"/>
      <c r="G58" s="100"/>
      <c r="H58" s="100"/>
      <c r="I58" s="101"/>
      <c r="J58" s="100" t="str">
        <f>TEXT(SUM(J46:J57),"0,00")</f>
        <v>0,00</v>
      </c>
    </row>
    <row r="59" spans="1:10">
      <c r="A59" s="107"/>
      <c r="B59" s="108"/>
      <c r="C59" s="108" t="s">
        <v>95</v>
      </c>
      <c r="D59" s="109"/>
      <c r="E59" s="108"/>
      <c r="F59" s="58"/>
      <c r="G59" s="58"/>
      <c r="H59" s="58"/>
      <c r="I59" s="59"/>
      <c r="J59" s="79" t="s">
        <v>21</v>
      </c>
    </row>
    <row r="60" spans="1:10" ht="39">
      <c r="A60" s="93">
        <v>33</v>
      </c>
      <c r="B60" s="94" t="s">
        <v>96</v>
      </c>
      <c r="C60" s="95" t="s">
        <v>97</v>
      </c>
      <c r="D60" s="96" t="s">
        <v>24</v>
      </c>
      <c r="E60" s="97">
        <v>1.6400000000000001E-2</v>
      </c>
      <c r="F60" s="98"/>
      <c r="G60" s="98"/>
      <c r="H60" s="98"/>
      <c r="I60" s="99">
        <v>0</v>
      </c>
      <c r="J60" s="98">
        <f>ROUND(I60*E60,2)</f>
        <v>0</v>
      </c>
    </row>
    <row r="61" spans="1:10" ht="26">
      <c r="A61" s="93">
        <v>34</v>
      </c>
      <c r="B61" s="94" t="s">
        <v>61</v>
      </c>
      <c r="C61" s="95" t="s">
        <v>62</v>
      </c>
      <c r="D61" s="96" t="s">
        <v>24</v>
      </c>
      <c r="E61" s="97">
        <v>1.6400000000000001E-2</v>
      </c>
      <c r="F61" s="98"/>
      <c r="G61" s="98"/>
      <c r="H61" s="98"/>
      <c r="I61" s="99">
        <v>0</v>
      </c>
      <c r="J61" s="98">
        <f>ROUND(I61*E61,2)</f>
        <v>0</v>
      </c>
    </row>
    <row r="62" spans="1:10" ht="26">
      <c r="A62" s="86">
        <v>35</v>
      </c>
      <c r="B62" s="87" t="s">
        <v>63</v>
      </c>
      <c r="C62" s="88" t="s">
        <v>64</v>
      </c>
      <c r="D62" s="89" t="s">
        <v>24</v>
      </c>
      <c r="E62" s="90">
        <v>1.6400000000000001E-2</v>
      </c>
      <c r="F62" s="91"/>
      <c r="G62" s="91"/>
      <c r="H62" s="91"/>
      <c r="I62" s="92">
        <v>0</v>
      </c>
      <c r="J62" s="91">
        <f>ROUND(I62*E62,2)</f>
        <v>0</v>
      </c>
    </row>
    <row r="63" spans="1:10" ht="26">
      <c r="A63" s="93">
        <v>36</v>
      </c>
      <c r="B63" s="94" t="s">
        <v>65</v>
      </c>
      <c r="C63" s="95" t="s">
        <v>66</v>
      </c>
      <c r="D63" s="96" t="s">
        <v>24</v>
      </c>
      <c r="E63" s="97">
        <v>1.6400000000000001E-2</v>
      </c>
      <c r="F63" s="98"/>
      <c r="G63" s="98"/>
      <c r="H63" s="98"/>
      <c r="I63" s="99">
        <v>0</v>
      </c>
      <c r="J63" s="98">
        <f>ROUND(I63*E63,2)</f>
        <v>0</v>
      </c>
    </row>
    <row r="64" spans="1:10" ht="26">
      <c r="A64" s="102"/>
      <c r="B64" s="103"/>
      <c r="C64" s="104" t="s">
        <v>98</v>
      </c>
      <c r="D64" s="105"/>
      <c r="E64" s="106"/>
      <c r="F64" s="100"/>
      <c r="G64" s="100"/>
      <c r="H64" s="100"/>
      <c r="I64" s="101"/>
      <c r="J64" s="100" t="str">
        <f>TEXT(SUM(J59:J63),"0,00")</f>
        <v>0,00</v>
      </c>
    </row>
    <row r="65" spans="1:10">
      <c r="A65" s="107"/>
      <c r="B65" s="108"/>
      <c r="C65" s="108" t="s">
        <v>99</v>
      </c>
      <c r="D65" s="109"/>
      <c r="E65" s="108"/>
      <c r="F65" s="58"/>
      <c r="G65" s="58"/>
      <c r="H65" s="58"/>
      <c r="I65" s="59"/>
      <c r="J65" s="79" t="s">
        <v>21</v>
      </c>
    </row>
    <row r="66" spans="1:10">
      <c r="A66" s="93">
        <v>37</v>
      </c>
      <c r="B66" s="94" t="s">
        <v>35</v>
      </c>
      <c r="C66" s="95" t="s">
        <v>36</v>
      </c>
      <c r="D66" s="96" t="s">
        <v>24</v>
      </c>
      <c r="E66" s="97">
        <v>0.77359999999999995</v>
      </c>
      <c r="F66" s="98"/>
      <c r="G66" s="98"/>
      <c r="H66" s="98"/>
      <c r="I66" s="99">
        <v>0</v>
      </c>
      <c r="J66" s="98">
        <f>ROUND(I66*E66,2)</f>
        <v>0</v>
      </c>
    </row>
    <row r="67" spans="1:10">
      <c r="A67" s="93">
        <v>38</v>
      </c>
      <c r="B67" s="94" t="s">
        <v>37</v>
      </c>
      <c r="C67" s="95" t="s">
        <v>38</v>
      </c>
      <c r="D67" s="96" t="s">
        <v>39</v>
      </c>
      <c r="E67" s="97">
        <v>77.36</v>
      </c>
      <c r="F67" s="98"/>
      <c r="G67" s="98"/>
      <c r="H67" s="98"/>
      <c r="I67" s="99">
        <v>0</v>
      </c>
      <c r="J67" s="98">
        <f>ROUND(I67*E67,2)</f>
        <v>0</v>
      </c>
    </row>
    <row r="68" spans="1:10" ht="39">
      <c r="A68" s="86">
        <v>39</v>
      </c>
      <c r="B68" s="87" t="s">
        <v>100</v>
      </c>
      <c r="C68" s="88" t="s">
        <v>101</v>
      </c>
      <c r="D68" s="89" t="s">
        <v>54</v>
      </c>
      <c r="E68" s="90">
        <v>7.5</v>
      </c>
      <c r="F68" s="91"/>
      <c r="G68" s="91"/>
      <c r="H68" s="91"/>
      <c r="I68" s="92">
        <v>0</v>
      </c>
      <c r="J68" s="91">
        <f>ROUND(I68*E68,2)</f>
        <v>0</v>
      </c>
    </row>
    <row r="69" spans="1:10" ht="26">
      <c r="A69" s="93">
        <v>40</v>
      </c>
      <c r="B69" s="94" t="s">
        <v>102</v>
      </c>
      <c r="C69" s="95" t="s">
        <v>103</v>
      </c>
      <c r="D69" s="96" t="s">
        <v>39</v>
      </c>
      <c r="E69" s="97">
        <v>1.31</v>
      </c>
      <c r="F69" s="98"/>
      <c r="G69" s="98"/>
      <c r="H69" s="98"/>
      <c r="I69" s="99">
        <v>0</v>
      </c>
      <c r="J69" s="98">
        <f>ROUND(I69*E69,2)</f>
        <v>0</v>
      </c>
    </row>
    <row r="70" spans="1:10" ht="26">
      <c r="A70" s="102"/>
      <c r="B70" s="103"/>
      <c r="C70" s="104" t="s">
        <v>104</v>
      </c>
      <c r="D70" s="105"/>
      <c r="E70" s="106"/>
      <c r="F70" s="100"/>
      <c r="G70" s="100"/>
      <c r="H70" s="100"/>
      <c r="I70" s="101"/>
      <c r="J70" s="100" t="str">
        <f>TEXT(SUM(J65:J69),"0,00")</f>
        <v>0,00</v>
      </c>
    </row>
    <row r="71" spans="1:10">
      <c r="A71" s="107"/>
      <c r="B71" s="108"/>
      <c r="C71" s="108" t="s">
        <v>105</v>
      </c>
      <c r="D71" s="109"/>
      <c r="E71" s="108"/>
      <c r="F71" s="58"/>
      <c r="G71" s="58"/>
      <c r="H71" s="58"/>
      <c r="I71" s="59"/>
      <c r="J71" s="79" t="s">
        <v>21</v>
      </c>
    </row>
    <row r="72" spans="1:10" ht="39">
      <c r="A72" s="93">
        <v>41</v>
      </c>
      <c r="B72" s="94" t="s">
        <v>42</v>
      </c>
      <c r="C72" s="95" t="s">
        <v>43</v>
      </c>
      <c r="D72" s="96" t="s">
        <v>44</v>
      </c>
      <c r="E72" s="97">
        <v>1.89</v>
      </c>
      <c r="F72" s="98"/>
      <c r="G72" s="98"/>
      <c r="H72" s="98"/>
      <c r="I72" s="99">
        <v>0</v>
      </c>
      <c r="J72" s="98">
        <f>ROUND(I72*E72,2)</f>
        <v>0</v>
      </c>
    </row>
    <row r="73" spans="1:10" ht="52">
      <c r="A73" s="93">
        <v>42</v>
      </c>
      <c r="B73" s="94" t="s">
        <v>45</v>
      </c>
      <c r="C73" s="95" t="s">
        <v>46</v>
      </c>
      <c r="D73" s="96" t="s">
        <v>44</v>
      </c>
      <c r="E73" s="97">
        <v>4.2</v>
      </c>
      <c r="F73" s="98"/>
      <c r="G73" s="98"/>
      <c r="H73" s="98"/>
      <c r="I73" s="99">
        <v>0</v>
      </c>
      <c r="J73" s="98">
        <f>ROUND(I73*E73,2)</f>
        <v>0</v>
      </c>
    </row>
    <row r="74" spans="1:10">
      <c r="A74" s="86">
        <v>43</v>
      </c>
      <c r="B74" s="87" t="s">
        <v>50</v>
      </c>
      <c r="C74" s="88" t="s">
        <v>51</v>
      </c>
      <c r="D74" s="89" t="s">
        <v>39</v>
      </c>
      <c r="E74" s="90">
        <v>9.4499999999999993</v>
      </c>
      <c r="F74" s="91"/>
      <c r="G74" s="91"/>
      <c r="H74" s="91"/>
      <c r="I74" s="92">
        <v>0</v>
      </c>
      <c r="J74" s="91">
        <f>ROUND(I74*E74,2)</f>
        <v>0</v>
      </c>
    </row>
    <row r="75" spans="1:10" ht="26">
      <c r="A75" s="93">
        <v>44</v>
      </c>
      <c r="B75" s="94" t="s">
        <v>52</v>
      </c>
      <c r="C75" s="95" t="s">
        <v>53</v>
      </c>
      <c r="D75" s="96" t="s">
        <v>54</v>
      </c>
      <c r="E75" s="97">
        <v>31</v>
      </c>
      <c r="F75" s="98"/>
      <c r="G75" s="98"/>
      <c r="H75" s="98"/>
      <c r="I75" s="99">
        <v>0</v>
      </c>
      <c r="J75" s="98">
        <f>ROUND(I75*E75,2)</f>
        <v>0</v>
      </c>
    </row>
    <row r="76" spans="1:10" ht="26">
      <c r="A76" s="102"/>
      <c r="B76" s="103"/>
      <c r="C76" s="104" t="s">
        <v>106</v>
      </c>
      <c r="D76" s="105"/>
      <c r="E76" s="106"/>
      <c r="F76" s="100"/>
      <c r="G76" s="100"/>
      <c r="H76" s="100"/>
      <c r="I76" s="101"/>
      <c r="J76" s="100" t="str">
        <f>TEXT(SUM(J71:J75),"0,00")</f>
        <v>0,00</v>
      </c>
    </row>
    <row r="77" spans="1:10">
      <c r="A77" s="107"/>
      <c r="B77" s="108"/>
      <c r="C77" s="108" t="s">
        <v>107</v>
      </c>
      <c r="D77" s="109"/>
      <c r="E77" s="108"/>
      <c r="F77" s="58"/>
      <c r="G77" s="58"/>
      <c r="H77" s="58"/>
      <c r="I77" s="59"/>
      <c r="J77" s="79" t="s">
        <v>21</v>
      </c>
    </row>
    <row r="78" spans="1:10" ht="39">
      <c r="A78" s="93">
        <v>45</v>
      </c>
      <c r="B78" s="94" t="s">
        <v>108</v>
      </c>
      <c r="C78" s="95" t="s">
        <v>109</v>
      </c>
      <c r="D78" s="96" t="s">
        <v>24</v>
      </c>
      <c r="E78" s="97">
        <v>0.25600000000000001</v>
      </c>
      <c r="F78" s="98"/>
      <c r="G78" s="98"/>
      <c r="H78" s="98"/>
      <c r="I78" s="99">
        <v>0</v>
      </c>
      <c r="J78" s="98">
        <f t="shared" ref="J78:J87" si="2">ROUND(I78*E78,2)</f>
        <v>0</v>
      </c>
    </row>
    <row r="79" spans="1:10" ht="39">
      <c r="A79" s="93">
        <v>46</v>
      </c>
      <c r="B79" s="94" t="s">
        <v>110</v>
      </c>
      <c r="C79" s="95" t="s">
        <v>111</v>
      </c>
      <c r="D79" s="96" t="s">
        <v>24</v>
      </c>
      <c r="E79" s="97">
        <v>0.44900000000000001</v>
      </c>
      <c r="F79" s="98"/>
      <c r="G79" s="98"/>
      <c r="H79" s="98"/>
      <c r="I79" s="99">
        <v>0</v>
      </c>
      <c r="J79" s="98">
        <f t="shared" si="2"/>
        <v>0</v>
      </c>
    </row>
    <row r="80" spans="1:10" ht="39">
      <c r="A80" s="93">
        <v>47</v>
      </c>
      <c r="B80" s="94" t="s">
        <v>112</v>
      </c>
      <c r="C80" s="95" t="s">
        <v>113</v>
      </c>
      <c r="D80" s="96" t="s">
        <v>24</v>
      </c>
      <c r="E80" s="97">
        <v>2.93</v>
      </c>
      <c r="F80" s="98"/>
      <c r="G80" s="98"/>
      <c r="H80" s="98"/>
      <c r="I80" s="99">
        <v>0</v>
      </c>
      <c r="J80" s="98">
        <f t="shared" si="2"/>
        <v>0</v>
      </c>
    </row>
    <row r="81" spans="1:10" ht="39">
      <c r="A81" s="93">
        <v>48</v>
      </c>
      <c r="B81" s="94" t="s">
        <v>59</v>
      </c>
      <c r="C81" s="95" t="s">
        <v>60</v>
      </c>
      <c r="D81" s="96" t="s">
        <v>44</v>
      </c>
      <c r="E81" s="97">
        <v>22.61</v>
      </c>
      <c r="F81" s="98"/>
      <c r="G81" s="98"/>
      <c r="H81" s="98"/>
      <c r="I81" s="99">
        <v>0</v>
      </c>
      <c r="J81" s="98">
        <f t="shared" si="2"/>
        <v>0</v>
      </c>
    </row>
    <row r="82" spans="1:10" ht="26">
      <c r="A82" s="93">
        <v>49</v>
      </c>
      <c r="B82" s="94" t="s">
        <v>61</v>
      </c>
      <c r="C82" s="95" t="s">
        <v>62</v>
      </c>
      <c r="D82" s="96" t="s">
        <v>24</v>
      </c>
      <c r="E82" s="97">
        <v>3.41</v>
      </c>
      <c r="F82" s="98"/>
      <c r="G82" s="98"/>
      <c r="H82" s="98"/>
      <c r="I82" s="99">
        <v>0</v>
      </c>
      <c r="J82" s="98">
        <f t="shared" si="2"/>
        <v>0</v>
      </c>
    </row>
    <row r="83" spans="1:10" ht="26">
      <c r="A83" s="93">
        <v>50</v>
      </c>
      <c r="B83" s="94" t="s">
        <v>63</v>
      </c>
      <c r="C83" s="95" t="s">
        <v>64</v>
      </c>
      <c r="D83" s="96" t="s">
        <v>24</v>
      </c>
      <c r="E83" s="97">
        <v>3.41</v>
      </c>
      <c r="F83" s="98"/>
      <c r="G83" s="98"/>
      <c r="H83" s="98"/>
      <c r="I83" s="99">
        <v>0</v>
      </c>
      <c r="J83" s="98">
        <f t="shared" si="2"/>
        <v>0</v>
      </c>
    </row>
    <row r="84" spans="1:10" ht="26">
      <c r="A84" s="93">
        <v>51</v>
      </c>
      <c r="B84" s="94" t="s">
        <v>65</v>
      </c>
      <c r="C84" s="95" t="s">
        <v>66</v>
      </c>
      <c r="D84" s="96" t="s">
        <v>24</v>
      </c>
      <c r="E84" s="97">
        <v>3.41</v>
      </c>
      <c r="F84" s="98"/>
      <c r="G84" s="98"/>
      <c r="H84" s="98"/>
      <c r="I84" s="99">
        <v>0</v>
      </c>
      <c r="J84" s="98">
        <f t="shared" si="2"/>
        <v>0</v>
      </c>
    </row>
    <row r="85" spans="1:10" ht="26">
      <c r="A85" s="93">
        <v>52</v>
      </c>
      <c r="B85" s="94" t="s">
        <v>71</v>
      </c>
      <c r="C85" s="95" t="s">
        <v>72</v>
      </c>
      <c r="D85" s="96" t="s">
        <v>24</v>
      </c>
      <c r="E85" s="97">
        <v>0.44900000000000001</v>
      </c>
      <c r="F85" s="98"/>
      <c r="G85" s="98"/>
      <c r="H85" s="98"/>
      <c r="I85" s="99">
        <v>0</v>
      </c>
      <c r="J85" s="98">
        <f t="shared" si="2"/>
        <v>0</v>
      </c>
    </row>
    <row r="86" spans="1:10" ht="26">
      <c r="A86" s="86">
        <v>53</v>
      </c>
      <c r="B86" s="87" t="s">
        <v>73</v>
      </c>
      <c r="C86" s="88" t="s">
        <v>114</v>
      </c>
      <c r="D86" s="89" t="s">
        <v>24</v>
      </c>
      <c r="E86" s="90">
        <v>0.44900000000000001</v>
      </c>
      <c r="F86" s="91"/>
      <c r="G86" s="91"/>
      <c r="H86" s="91"/>
      <c r="I86" s="92">
        <v>0</v>
      </c>
      <c r="J86" s="91">
        <f t="shared" si="2"/>
        <v>0</v>
      </c>
    </row>
    <row r="87" spans="1:10" ht="26">
      <c r="A87" s="93">
        <v>54</v>
      </c>
      <c r="B87" s="94" t="s">
        <v>75</v>
      </c>
      <c r="C87" s="95" t="s">
        <v>76</v>
      </c>
      <c r="D87" s="96" t="s">
        <v>24</v>
      </c>
      <c r="E87" s="97">
        <v>0.44900000000000001</v>
      </c>
      <c r="F87" s="98"/>
      <c r="G87" s="98"/>
      <c r="H87" s="98"/>
      <c r="I87" s="99">
        <v>0</v>
      </c>
      <c r="J87" s="98">
        <f t="shared" si="2"/>
        <v>0</v>
      </c>
    </row>
    <row r="88" spans="1:10" ht="26">
      <c r="A88" s="102"/>
      <c r="B88" s="103"/>
      <c r="C88" s="104" t="s">
        <v>115</v>
      </c>
      <c r="D88" s="105"/>
      <c r="E88" s="106"/>
      <c r="F88" s="100"/>
      <c r="G88" s="100"/>
      <c r="H88" s="100"/>
      <c r="I88" s="101"/>
      <c r="J88" s="100" t="str">
        <f>TEXT(SUM(J77:J87),"0,00")</f>
        <v>0,00</v>
      </c>
    </row>
    <row r="89" spans="1:10">
      <c r="A89" s="107"/>
      <c r="B89" s="108"/>
      <c r="C89" s="108" t="s">
        <v>116</v>
      </c>
      <c r="D89" s="109"/>
      <c r="E89" s="108"/>
      <c r="F89" s="58"/>
      <c r="G89" s="58"/>
      <c r="H89" s="58"/>
      <c r="I89" s="59"/>
      <c r="J89" s="79" t="s">
        <v>21</v>
      </c>
    </row>
    <row r="90" spans="1:10" ht="26">
      <c r="A90" s="93">
        <v>55</v>
      </c>
      <c r="B90" s="94" t="s">
        <v>117</v>
      </c>
      <c r="C90" s="95" t="s">
        <v>118</v>
      </c>
      <c r="D90" s="96" t="s">
        <v>44</v>
      </c>
      <c r="E90" s="97">
        <v>204.1</v>
      </c>
      <c r="F90" s="98"/>
      <c r="G90" s="98"/>
      <c r="H90" s="98"/>
      <c r="I90" s="99">
        <v>0</v>
      </c>
      <c r="J90" s="98">
        <f>ROUND(I90*E90,2)</f>
        <v>0</v>
      </c>
    </row>
    <row r="91" spans="1:10" ht="52">
      <c r="A91" s="93">
        <v>56</v>
      </c>
      <c r="B91" s="94" t="s">
        <v>119</v>
      </c>
      <c r="C91" s="95" t="s">
        <v>120</v>
      </c>
      <c r="D91" s="96" t="s">
        <v>44</v>
      </c>
      <c r="E91" s="97">
        <v>204.1</v>
      </c>
      <c r="F91" s="98"/>
      <c r="G91" s="98"/>
      <c r="H91" s="98"/>
      <c r="I91" s="99">
        <v>0</v>
      </c>
      <c r="J91" s="98">
        <f>ROUND(I91*E91,2)</f>
        <v>0</v>
      </c>
    </row>
    <row r="92" spans="1:10" ht="26">
      <c r="A92" s="93">
        <v>57</v>
      </c>
      <c r="B92" s="94" t="s">
        <v>121</v>
      </c>
      <c r="C92" s="95" t="s">
        <v>122</v>
      </c>
      <c r="D92" s="96" t="s">
        <v>39</v>
      </c>
      <c r="E92" s="97">
        <v>204.1</v>
      </c>
      <c r="F92" s="98"/>
      <c r="G92" s="98"/>
      <c r="H92" s="98"/>
      <c r="I92" s="99">
        <v>0</v>
      </c>
      <c r="J92" s="98">
        <f>ROUND(I92*E92,2)</f>
        <v>0</v>
      </c>
    </row>
    <row r="93" spans="1:10" ht="52">
      <c r="A93" s="86">
        <v>58</v>
      </c>
      <c r="B93" s="87" t="s">
        <v>123</v>
      </c>
      <c r="C93" s="88" t="s">
        <v>124</v>
      </c>
      <c r="D93" s="89" t="s">
        <v>54</v>
      </c>
      <c r="E93" s="90">
        <v>110.5</v>
      </c>
      <c r="F93" s="91"/>
      <c r="G93" s="91"/>
      <c r="H93" s="91"/>
      <c r="I93" s="92">
        <v>0</v>
      </c>
      <c r="J93" s="91">
        <f>ROUND(I93*E93,2)</f>
        <v>0</v>
      </c>
    </row>
    <row r="94" spans="1:10" ht="26">
      <c r="A94" s="93">
        <v>59</v>
      </c>
      <c r="B94" s="94" t="s">
        <v>121</v>
      </c>
      <c r="C94" s="95" t="s">
        <v>122</v>
      </c>
      <c r="D94" s="96" t="s">
        <v>39</v>
      </c>
      <c r="E94" s="97">
        <v>11.271000000000001</v>
      </c>
      <c r="F94" s="98"/>
      <c r="G94" s="98"/>
      <c r="H94" s="98"/>
      <c r="I94" s="99">
        <v>0</v>
      </c>
      <c r="J94" s="98">
        <f>ROUND(I94*E94,2)</f>
        <v>0</v>
      </c>
    </row>
    <row r="95" spans="1:10" ht="26">
      <c r="A95" s="102"/>
      <c r="B95" s="103"/>
      <c r="C95" s="104" t="s">
        <v>125</v>
      </c>
      <c r="D95" s="105"/>
      <c r="E95" s="106"/>
      <c r="F95" s="100"/>
      <c r="G95" s="100"/>
      <c r="H95" s="100"/>
      <c r="I95" s="101"/>
      <c r="J95" s="100" t="str">
        <f>TEXT(SUM(J89:J94),"0,00")</f>
        <v>0,00</v>
      </c>
    </row>
    <row r="96" spans="1:10">
      <c r="A96" s="107"/>
      <c r="B96" s="108"/>
      <c r="C96" s="108" t="s">
        <v>126</v>
      </c>
      <c r="D96" s="109"/>
      <c r="E96" s="108"/>
      <c r="F96" s="58"/>
      <c r="G96" s="58"/>
      <c r="H96" s="58"/>
      <c r="I96" s="59"/>
      <c r="J96" s="79" t="s">
        <v>21</v>
      </c>
    </row>
    <row r="97" spans="1:10" ht="26">
      <c r="A97" s="93">
        <v>60</v>
      </c>
      <c r="B97" s="94" t="s">
        <v>117</v>
      </c>
      <c r="C97" s="95" t="s">
        <v>118</v>
      </c>
      <c r="D97" s="96" t="s">
        <v>44</v>
      </c>
      <c r="E97" s="97">
        <v>51.3</v>
      </c>
      <c r="F97" s="98"/>
      <c r="G97" s="98"/>
      <c r="H97" s="98"/>
      <c r="I97" s="99">
        <v>0</v>
      </c>
      <c r="J97" s="98">
        <f t="shared" ref="J97:J110" si="3">ROUND(I97*E97,2)</f>
        <v>0</v>
      </c>
    </row>
    <row r="98" spans="1:10" ht="52">
      <c r="A98" s="93">
        <v>61</v>
      </c>
      <c r="B98" s="94" t="s">
        <v>127</v>
      </c>
      <c r="C98" s="95" t="s">
        <v>128</v>
      </c>
      <c r="D98" s="96" t="s">
        <v>44</v>
      </c>
      <c r="E98" s="97">
        <v>51.3</v>
      </c>
      <c r="F98" s="98"/>
      <c r="G98" s="98"/>
      <c r="H98" s="98"/>
      <c r="I98" s="99">
        <v>0</v>
      </c>
      <c r="J98" s="98">
        <f t="shared" si="3"/>
        <v>0</v>
      </c>
    </row>
    <row r="99" spans="1:10" ht="26">
      <c r="A99" s="93">
        <v>62</v>
      </c>
      <c r="B99" s="94" t="s">
        <v>121</v>
      </c>
      <c r="C99" s="95" t="s">
        <v>122</v>
      </c>
      <c r="D99" s="96" t="s">
        <v>39</v>
      </c>
      <c r="E99" s="97">
        <v>52.838999999999999</v>
      </c>
      <c r="F99" s="98"/>
      <c r="G99" s="98"/>
      <c r="H99" s="98"/>
      <c r="I99" s="99">
        <v>0</v>
      </c>
      <c r="J99" s="98">
        <f t="shared" si="3"/>
        <v>0</v>
      </c>
    </row>
    <row r="100" spans="1:10" ht="52">
      <c r="A100" s="93">
        <v>63</v>
      </c>
      <c r="B100" s="94" t="s">
        <v>129</v>
      </c>
      <c r="C100" s="95" t="s">
        <v>130</v>
      </c>
      <c r="D100" s="96" t="s">
        <v>44</v>
      </c>
      <c r="E100" s="97">
        <v>70.900000000000006</v>
      </c>
      <c r="F100" s="98"/>
      <c r="G100" s="98"/>
      <c r="H100" s="98"/>
      <c r="I100" s="99">
        <v>0</v>
      </c>
      <c r="J100" s="98">
        <f t="shared" si="3"/>
        <v>0</v>
      </c>
    </row>
    <row r="101" spans="1:10" ht="26">
      <c r="A101" s="93">
        <v>64</v>
      </c>
      <c r="B101" s="94" t="s">
        <v>71</v>
      </c>
      <c r="C101" s="95" t="s">
        <v>72</v>
      </c>
      <c r="D101" s="96" t="s">
        <v>24</v>
      </c>
      <c r="E101" s="97">
        <v>0.70899999999999996</v>
      </c>
      <c r="F101" s="98"/>
      <c r="G101" s="98"/>
      <c r="H101" s="98"/>
      <c r="I101" s="99">
        <v>0</v>
      </c>
      <c r="J101" s="98">
        <f t="shared" si="3"/>
        <v>0</v>
      </c>
    </row>
    <row r="102" spans="1:10" ht="26">
      <c r="A102" s="93">
        <v>65</v>
      </c>
      <c r="B102" s="94" t="s">
        <v>73</v>
      </c>
      <c r="C102" s="95" t="s">
        <v>114</v>
      </c>
      <c r="D102" s="96" t="s">
        <v>24</v>
      </c>
      <c r="E102" s="97">
        <v>0.70899999999999996</v>
      </c>
      <c r="F102" s="98"/>
      <c r="G102" s="98"/>
      <c r="H102" s="98"/>
      <c r="I102" s="99">
        <v>0</v>
      </c>
      <c r="J102" s="98">
        <f t="shared" si="3"/>
        <v>0</v>
      </c>
    </row>
    <row r="103" spans="1:10" ht="26">
      <c r="A103" s="93">
        <v>66</v>
      </c>
      <c r="B103" s="94" t="s">
        <v>75</v>
      </c>
      <c r="C103" s="95" t="s">
        <v>76</v>
      </c>
      <c r="D103" s="96" t="s">
        <v>24</v>
      </c>
      <c r="E103" s="97">
        <v>0.70899999999999996</v>
      </c>
      <c r="F103" s="98"/>
      <c r="G103" s="98"/>
      <c r="H103" s="98"/>
      <c r="I103" s="99">
        <v>0</v>
      </c>
      <c r="J103" s="98">
        <f t="shared" si="3"/>
        <v>0</v>
      </c>
    </row>
    <row r="104" spans="1:10" ht="26">
      <c r="A104" s="93">
        <v>67</v>
      </c>
      <c r="B104" s="94" t="s">
        <v>131</v>
      </c>
      <c r="C104" s="95" t="s">
        <v>132</v>
      </c>
      <c r="D104" s="96" t="s">
        <v>54</v>
      </c>
      <c r="E104" s="97">
        <v>61.64</v>
      </c>
      <c r="F104" s="98"/>
      <c r="G104" s="98"/>
      <c r="H104" s="98"/>
      <c r="I104" s="99">
        <v>0</v>
      </c>
      <c r="J104" s="98">
        <f t="shared" si="3"/>
        <v>0</v>
      </c>
    </row>
    <row r="105" spans="1:10" ht="39">
      <c r="A105" s="93">
        <v>68</v>
      </c>
      <c r="B105" s="94" t="s">
        <v>133</v>
      </c>
      <c r="C105" s="95" t="s">
        <v>134</v>
      </c>
      <c r="D105" s="96" t="s">
        <v>32</v>
      </c>
      <c r="E105" s="97">
        <v>0.65800000000000003</v>
      </c>
      <c r="F105" s="98"/>
      <c r="G105" s="98"/>
      <c r="H105" s="98"/>
      <c r="I105" s="99">
        <v>0</v>
      </c>
      <c r="J105" s="98">
        <f t="shared" si="3"/>
        <v>0</v>
      </c>
    </row>
    <row r="106" spans="1:10">
      <c r="A106" s="93">
        <v>69</v>
      </c>
      <c r="B106" s="94" t="s">
        <v>135</v>
      </c>
      <c r="C106" s="95" t="s">
        <v>136</v>
      </c>
      <c r="D106" s="96" t="s">
        <v>137</v>
      </c>
      <c r="E106" s="97">
        <v>658.08</v>
      </c>
      <c r="F106" s="98"/>
      <c r="G106" s="98"/>
      <c r="H106" s="98"/>
      <c r="I106" s="99">
        <v>0</v>
      </c>
      <c r="J106" s="98">
        <f t="shared" si="3"/>
        <v>0</v>
      </c>
    </row>
    <row r="107" spans="1:10" ht="26">
      <c r="A107" s="93">
        <v>70</v>
      </c>
      <c r="B107" s="94" t="s">
        <v>138</v>
      </c>
      <c r="C107" s="95" t="s">
        <v>139</v>
      </c>
      <c r="D107" s="96" t="s">
        <v>54</v>
      </c>
      <c r="E107" s="97">
        <v>124.5</v>
      </c>
      <c r="F107" s="98"/>
      <c r="G107" s="98"/>
      <c r="H107" s="98"/>
      <c r="I107" s="99">
        <v>0</v>
      </c>
      <c r="J107" s="98">
        <f t="shared" si="3"/>
        <v>0</v>
      </c>
    </row>
    <row r="108" spans="1:10">
      <c r="A108" s="93">
        <v>71</v>
      </c>
      <c r="B108" s="94" t="s">
        <v>47</v>
      </c>
      <c r="C108" s="95" t="s">
        <v>140</v>
      </c>
      <c r="D108" s="96" t="s">
        <v>54</v>
      </c>
      <c r="E108" s="97">
        <v>124.5</v>
      </c>
      <c r="F108" s="98"/>
      <c r="G108" s="98"/>
      <c r="H108" s="98"/>
      <c r="I108" s="99">
        <v>0</v>
      </c>
      <c r="J108" s="98">
        <f t="shared" si="3"/>
        <v>0</v>
      </c>
    </row>
    <row r="109" spans="1:10">
      <c r="A109" s="86">
        <v>72</v>
      </c>
      <c r="B109" s="87" t="s">
        <v>141</v>
      </c>
      <c r="C109" s="88" t="s">
        <v>142</v>
      </c>
      <c r="D109" s="89" t="s">
        <v>49</v>
      </c>
      <c r="E109" s="90">
        <v>13</v>
      </c>
      <c r="F109" s="91"/>
      <c r="G109" s="91"/>
      <c r="H109" s="91"/>
      <c r="I109" s="92">
        <v>0</v>
      </c>
      <c r="J109" s="91">
        <f t="shared" si="3"/>
        <v>0</v>
      </c>
    </row>
    <row r="110" spans="1:10">
      <c r="A110" s="93">
        <v>73</v>
      </c>
      <c r="B110" s="94" t="s">
        <v>47</v>
      </c>
      <c r="C110" s="95" t="s">
        <v>143</v>
      </c>
      <c r="D110" s="96" t="s">
        <v>49</v>
      </c>
      <c r="E110" s="97">
        <v>13</v>
      </c>
      <c r="F110" s="98"/>
      <c r="G110" s="98"/>
      <c r="H110" s="98"/>
      <c r="I110" s="99">
        <v>0</v>
      </c>
      <c r="J110" s="98">
        <f t="shared" si="3"/>
        <v>0</v>
      </c>
    </row>
    <row r="111" spans="1:10">
      <c r="A111" s="102"/>
      <c r="B111" s="103"/>
      <c r="C111" s="104" t="s">
        <v>144</v>
      </c>
      <c r="D111" s="105"/>
      <c r="E111" s="106"/>
      <c r="F111" s="100"/>
      <c r="G111" s="100"/>
      <c r="H111" s="100"/>
      <c r="I111" s="101"/>
      <c r="J111" s="100" t="str">
        <f>TEXT(SUM(J96:J110),"0,00")</f>
        <v>0,00</v>
      </c>
    </row>
    <row r="112" spans="1:10">
      <c r="A112" s="107"/>
      <c r="B112" s="108"/>
      <c r="C112" s="108" t="s">
        <v>145</v>
      </c>
      <c r="D112" s="109"/>
      <c r="E112" s="108"/>
      <c r="F112" s="58"/>
      <c r="G112" s="58"/>
      <c r="H112" s="58"/>
      <c r="I112" s="59"/>
      <c r="J112" s="79" t="s">
        <v>21</v>
      </c>
    </row>
    <row r="113" spans="1:11" ht="39">
      <c r="A113" s="86">
        <v>74</v>
      </c>
      <c r="B113" s="87" t="s">
        <v>67</v>
      </c>
      <c r="C113" s="88" t="s">
        <v>68</v>
      </c>
      <c r="D113" s="89" t="s">
        <v>44</v>
      </c>
      <c r="E113" s="90">
        <v>60.95</v>
      </c>
      <c r="F113" s="91"/>
      <c r="G113" s="91"/>
      <c r="H113" s="91"/>
      <c r="I113" s="92">
        <v>0</v>
      </c>
      <c r="J113" s="91">
        <f>ROUND(I113*E113,2)</f>
        <v>0</v>
      </c>
    </row>
    <row r="114" spans="1:11" ht="26">
      <c r="A114" s="102"/>
      <c r="B114" s="103"/>
      <c r="C114" s="104" t="s">
        <v>146</v>
      </c>
      <c r="D114" s="105"/>
      <c r="E114" s="106"/>
      <c r="F114" s="100"/>
      <c r="G114" s="100"/>
      <c r="H114" s="100"/>
      <c r="I114" s="101"/>
      <c r="J114" s="100" t="str">
        <f>TEXT(SUM(J112:J113),"0,00")</f>
        <v>0,00</v>
      </c>
    </row>
    <row r="115" spans="1:11" ht="65">
      <c r="A115" s="80"/>
      <c r="B115" s="81"/>
      <c r="C115" s="110" t="s">
        <v>147</v>
      </c>
      <c r="D115" s="111"/>
      <c r="E115" s="112"/>
      <c r="F115" s="113"/>
      <c r="G115" s="113"/>
      <c r="H115" s="113"/>
      <c r="I115" s="114"/>
      <c r="J115" s="113" t="str">
        <f>TEXT(SUM(J45:J114),"0,00")</f>
        <v>0,00</v>
      </c>
      <c r="K115" s="68"/>
    </row>
    <row r="116" spans="1:11">
      <c r="A116" s="69"/>
      <c r="B116" s="1" t="s">
        <v>148</v>
      </c>
      <c r="C116" s="2"/>
      <c r="D116" s="3"/>
      <c r="E116" s="2"/>
      <c r="F116" s="70">
        <f>SUM(F$12:F115)</f>
        <v>0</v>
      </c>
      <c r="G116" s="70">
        <f>SUM(G$12:G115)</f>
        <v>0</v>
      </c>
      <c r="H116" s="70">
        <f>SUM(H$12:H115)</f>
        <v>0</v>
      </c>
      <c r="I116" s="71"/>
      <c r="J116" s="4">
        <f>SUM(J12:J115)</f>
        <v>0</v>
      </c>
    </row>
    <row r="117" spans="1:11">
      <c r="A117" s="5"/>
      <c r="B117" s="8"/>
      <c r="C117" s="9" t="s">
        <v>149</v>
      </c>
      <c r="D117" s="10">
        <v>0.21</v>
      </c>
      <c r="E117" s="11"/>
      <c r="F117" s="72"/>
      <c r="G117" s="73"/>
      <c r="H117" s="73"/>
      <c r="I117" s="74"/>
      <c r="J117" s="4">
        <f>ROUND(J116*D117,2)</f>
        <v>0</v>
      </c>
    </row>
    <row r="118" spans="1:11">
      <c r="A118" s="5"/>
      <c r="B118" s="133" t="s">
        <v>150</v>
      </c>
      <c r="C118" s="134"/>
      <c r="D118" s="135"/>
      <c r="E118" s="136"/>
      <c r="F118" s="137"/>
      <c r="G118" s="138"/>
      <c r="H118" s="137"/>
      <c r="I118" s="139"/>
      <c r="J118" s="4">
        <f>J116+J117</f>
        <v>0</v>
      </c>
    </row>
    <row r="119" spans="1:11">
      <c r="D119" s="75"/>
      <c r="E119" s="75"/>
      <c r="F119" s="7"/>
      <c r="G119" s="7"/>
      <c r="H119" s="7"/>
    </row>
    <row r="120" spans="1:11">
      <c r="D120" s="75"/>
      <c r="E120" s="75"/>
      <c r="F120" s="7"/>
      <c r="G120" s="7"/>
      <c r="H120" s="7"/>
    </row>
    <row r="121" spans="1:11">
      <c r="D121" s="75"/>
      <c r="E121" s="75"/>
      <c r="F121" s="7"/>
      <c r="G121" s="7"/>
      <c r="H121" s="7"/>
    </row>
    <row r="122" spans="1:11">
      <c r="D122" s="75"/>
      <c r="E122" s="75"/>
      <c r="F122" s="7"/>
      <c r="G122" s="7"/>
      <c r="H122" s="7"/>
    </row>
    <row r="123" spans="1:11">
      <c r="D123" s="75"/>
      <c r="E123" s="75"/>
      <c r="F123" s="7"/>
      <c r="G123" s="7"/>
      <c r="H123" s="7"/>
    </row>
    <row r="124" spans="1:11">
      <c r="D124" s="75"/>
      <c r="E124" s="75"/>
      <c r="F124" s="7"/>
      <c r="G124" s="7"/>
      <c r="H124" s="7"/>
    </row>
    <row r="125" spans="1:11">
      <c r="D125" s="75"/>
      <c r="E125" s="75"/>
      <c r="F125" s="7"/>
      <c r="G125" s="7"/>
      <c r="H125" s="7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Roman"&amp;11&amp;B&amp;C&amp;","&amp;11&amp;B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Vita Puišienė</cp:lastModifiedBy>
  <cp:lastPrinted>2009-05-19T09:04:09Z</cp:lastPrinted>
  <dcterms:created xsi:type="dcterms:W3CDTF">2009-04-14T06:40:12Z</dcterms:created>
  <dcterms:modified xsi:type="dcterms:W3CDTF">2026-04-23T15:35:36Z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